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aermv-my.sharepoint.com/personal/carolina_blanco_umv_gov_co/Documents/UMV_/01_PRESUPUESTO/05_INFORMES/21102025_Requerimiento Concejal/11_Punto 11_Cuota Global/"/>
    </mc:Choice>
  </mc:AlternateContent>
  <xr:revisionPtr revIDLastSave="13" documentId="13_ncr:1_{F3C697E9-4EDC-4314-9E3F-2C37B54CBB35}" xr6:coauthVersionLast="47" xr6:coauthVersionMax="47" xr10:uidLastSave="{EC2B3883-DEDA-4528-AE3A-4A29C7D7DAE0}"/>
  <bookViews>
    <workbookView xWindow="-108" yWindow="-108" windowWidth="23256" windowHeight="12576" xr2:uid="{00000000-000D-0000-FFFF-FFFF00000000}"/>
  </bookViews>
  <sheets>
    <sheet name="Punto 11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8" l="1"/>
  <c r="D7" i="8" s="1"/>
  <c r="C7" i="8"/>
  <c r="B7" i="8"/>
  <c r="D6" i="8"/>
  <c r="D5" i="8"/>
  <c r="E5" i="8" s="1"/>
  <c r="D4" i="8"/>
  <c r="D3" i="8" s="1"/>
  <c r="C3" i="8"/>
  <c r="B3" i="8"/>
  <c r="B2" i="8" s="1"/>
  <c r="C2" i="8"/>
  <c r="E6" i="8" l="1"/>
  <c r="D2" i="8"/>
  <c r="E3" i="8" s="1"/>
  <c r="E8" i="8"/>
  <c r="E7" i="8"/>
  <c r="E4" i="8"/>
</calcChain>
</file>

<file path=xl/sharedStrings.xml><?xml version="1.0" encoding="utf-8"?>
<sst xmlns="http://schemas.openxmlformats.org/spreadsheetml/2006/main" count="12" uniqueCount="12">
  <si>
    <t>Funcionamiento</t>
  </si>
  <si>
    <r>
      <rPr>
        <sz val="12"/>
        <color rgb="FF333333"/>
        <rFont val="Arial "/>
      </rPr>
      <t>GASTOS</t>
    </r>
  </si>
  <si>
    <r>
      <rPr>
        <sz val="12"/>
        <color rgb="FF333333"/>
        <rFont val="Arial "/>
      </rPr>
      <t>Gastos de personal</t>
    </r>
  </si>
  <si>
    <r>
      <rPr>
        <sz val="12"/>
        <color rgb="FF333333"/>
        <rFont val="Arial "/>
      </rPr>
      <t>Adquisición de bienes y servicios</t>
    </r>
  </si>
  <si>
    <r>
      <rPr>
        <sz val="12"/>
        <color rgb="FF333333"/>
        <rFont val="Arial "/>
      </rPr>
      <t>Gastos por tributos, tasas, contribuciones, multas, sanciones e intereses de mora</t>
    </r>
  </si>
  <si>
    <t>Concepto</t>
  </si>
  <si>
    <r>
      <rPr>
        <b/>
        <sz val="12"/>
        <color rgb="FF333333"/>
        <rFont val="Arial "/>
      </rPr>
      <t>INVERSIÓN</t>
    </r>
  </si>
  <si>
    <t>Directa</t>
  </si>
  <si>
    <t>Apropiacion inicial</t>
  </si>
  <si>
    <t>Modificaciones</t>
  </si>
  <si>
    <t>Apropiacion vigente</t>
  </si>
  <si>
    <t>Porcentaje  sobre presupuesto.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</si>
</sst>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b/>
      <sz val="12"/>
      <name val="Arial "/>
    </font>
    <font>
      <b/>
      <sz val="12"/>
      <color rgb="FF333333"/>
      <name val="Arial "/>
    </font>
    <font>
      <sz val="12"/>
      <color rgb="FF000000"/>
      <name val="Arial "/>
    </font>
    <font>
      <sz val="12"/>
      <name val="Arial "/>
    </font>
    <font>
      <sz val="12"/>
      <color rgb="FF333333"/>
      <name val="Arial "/>
    </font>
    <font>
      <b/>
      <sz val="12"/>
      <color rgb="FF000000"/>
      <name val="Arial 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">
    <xf numFmtId="0" fontId="0" fillId="0" borderId="0" xfId="0" applyAlignment="1">
      <alignment horizontal="left" vertical="top"/>
    </xf>
    <xf numFmtId="0" fontId="4" fillId="0" borderId="0" xfId="0" applyFont="1" applyAlignment="1">
      <alignment horizontal="left" vertical="top"/>
    </xf>
    <xf numFmtId="10" fontId="4" fillId="0" borderId="0" xfId="1" applyNumberFormat="1" applyFont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10" fontId="4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3" fontId="6" fillId="0" borderId="1" xfId="0" applyNumberFormat="1" applyFont="1" applyBorder="1" applyAlignment="1">
      <alignment horizontal="right" vertical="top" shrinkToFit="1"/>
    </xf>
    <xf numFmtId="3" fontId="3" fillId="0" borderId="1" xfId="0" applyNumberFormat="1" applyFont="1" applyBorder="1" applyAlignment="1">
      <alignment horizontal="right" vertical="top" shrinkToFit="1"/>
    </xf>
    <xf numFmtId="10" fontId="7" fillId="0" borderId="1" xfId="1" applyNumberFormat="1" applyFont="1" applyFill="1" applyBorder="1" applyAlignment="1">
      <alignment horizontal="center" vertical="top"/>
    </xf>
    <xf numFmtId="0" fontId="7" fillId="0" borderId="0" xfId="0" applyFont="1" applyAlignment="1">
      <alignment horizontal="left" vertical="top"/>
    </xf>
    <xf numFmtId="0" fontId="2" fillId="0" borderId="1" xfId="0" applyFont="1" applyBorder="1" applyAlignment="1">
      <alignment horizontal="center" vertical="center" wrapText="1"/>
    </xf>
    <xf numFmtId="10" fontId="2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0" fontId="3" fillId="0" borderId="1" xfId="1" applyNumberFormat="1" applyFont="1" applyFill="1" applyBorder="1" applyAlignment="1">
      <alignment horizontal="center" vertical="top" shrinkToFit="1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35AF1-5113-4AAD-9908-A6C58143C2BA}">
  <dimension ref="A1:E10"/>
  <sheetViews>
    <sheetView tabSelected="1" workbookViewId="0">
      <selection activeCell="C18" sqref="C18"/>
    </sheetView>
  </sheetViews>
  <sheetFormatPr baseColWidth="10" defaultColWidth="8.88671875" defaultRowHeight="15"/>
  <cols>
    <col min="1" max="1" width="58.88671875" style="1" customWidth="1"/>
    <col min="2" max="4" width="21.5546875" style="1" customWidth="1"/>
    <col min="5" max="5" width="21.5546875" style="2" customWidth="1"/>
    <col min="6" max="16384" width="8.88671875" style="1"/>
  </cols>
  <sheetData>
    <row r="1" spans="1:5" s="12" customFormat="1" ht="50.4" customHeight="1">
      <c r="A1" s="10" t="s">
        <v>5</v>
      </c>
      <c r="B1" s="10" t="s">
        <v>8</v>
      </c>
      <c r="C1" s="10" t="s">
        <v>9</v>
      </c>
      <c r="D1" s="10" t="s">
        <v>10</v>
      </c>
      <c r="E1" s="11" t="s">
        <v>11</v>
      </c>
    </row>
    <row r="2" spans="1:5" ht="14.55" customHeight="1">
      <c r="A2" s="3" t="s">
        <v>1</v>
      </c>
      <c r="B2" s="6">
        <f>+B3+B7</f>
        <v>242159564000</v>
      </c>
      <c r="C2" s="6">
        <f t="shared" ref="C2:D2" si="0">+C3+C7</f>
        <v>26287938216</v>
      </c>
      <c r="D2" s="6">
        <f t="shared" si="0"/>
        <v>268447502216</v>
      </c>
      <c r="E2" s="4"/>
    </row>
    <row r="3" spans="1:5" s="9" customFormat="1" ht="13.8" customHeight="1">
      <c r="A3" s="5" t="s">
        <v>0</v>
      </c>
      <c r="B3" s="7">
        <f>+SUM(B4:B6)</f>
        <v>50560931000</v>
      </c>
      <c r="C3" s="7">
        <f t="shared" ref="C3:D3" si="1">+SUM(C4:C6)</f>
        <v>0</v>
      </c>
      <c r="D3" s="7">
        <f t="shared" si="1"/>
        <v>50560931000</v>
      </c>
      <c r="E3" s="8">
        <f>+D3/$D$2</f>
        <v>0.18834569359977629</v>
      </c>
    </row>
    <row r="4" spans="1:5" ht="13.8" customHeight="1">
      <c r="A4" s="3" t="s">
        <v>2</v>
      </c>
      <c r="B4" s="6">
        <v>40050898000</v>
      </c>
      <c r="C4" s="6"/>
      <c r="D4" s="6">
        <f>+B4+C4</f>
        <v>40050898000</v>
      </c>
      <c r="E4" s="4">
        <f>+D4/$D$3</f>
        <v>0.79213133951192471</v>
      </c>
    </row>
    <row r="5" spans="1:5" ht="13.8" customHeight="1">
      <c r="A5" s="3" t="s">
        <v>3</v>
      </c>
      <c r="B5" s="6">
        <v>10494548000</v>
      </c>
      <c r="C5" s="6"/>
      <c r="D5" s="6">
        <f t="shared" ref="D5:D8" si="2">+B5+C5</f>
        <v>10494548000</v>
      </c>
      <c r="E5" s="4">
        <f t="shared" ref="E5:E6" si="3">+D5/$D$3</f>
        <v>0.20756239634907039</v>
      </c>
    </row>
    <row r="6" spans="1:5" ht="13.8" customHeight="1">
      <c r="A6" s="3" t="s">
        <v>4</v>
      </c>
      <c r="B6" s="6">
        <v>15485000</v>
      </c>
      <c r="C6" s="6"/>
      <c r="D6" s="6">
        <f t="shared" si="2"/>
        <v>15485000</v>
      </c>
      <c r="E6" s="4">
        <f t="shared" si="3"/>
        <v>3.062641390048771E-4</v>
      </c>
    </row>
    <row r="7" spans="1:5" s="9" customFormat="1" ht="13.8" customHeight="1">
      <c r="A7" s="5" t="s">
        <v>6</v>
      </c>
      <c r="B7" s="7">
        <f>+B8</f>
        <v>191598633000</v>
      </c>
      <c r="C7" s="7">
        <f t="shared" ref="C7:D7" si="4">+C8</f>
        <v>26287938216</v>
      </c>
      <c r="D7" s="7">
        <f t="shared" si="4"/>
        <v>217886571216</v>
      </c>
      <c r="E7" s="8">
        <f>+D7/$D$2</f>
        <v>0.81165430640022374</v>
      </c>
    </row>
    <row r="8" spans="1:5" ht="13.8" customHeight="1">
      <c r="A8" s="5" t="s">
        <v>7</v>
      </c>
      <c r="B8" s="7">
        <v>191598633000</v>
      </c>
      <c r="C8" s="7">
        <v>26287938216</v>
      </c>
      <c r="D8" s="7">
        <f t="shared" si="2"/>
        <v>217886571216</v>
      </c>
      <c r="E8" s="13">
        <f>+D7/D8</f>
        <v>1</v>
      </c>
    </row>
    <row r="10" spans="1:5">
      <c r="E1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Punto 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 Business Objects</dc:creator>
  <cp:lastModifiedBy>Carolina Blanco Hernández</cp:lastModifiedBy>
  <dcterms:created xsi:type="dcterms:W3CDTF">2025-10-21T21:52:50Z</dcterms:created>
  <dcterms:modified xsi:type="dcterms:W3CDTF">2025-10-22T20:06:59Z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2024-10-02T00:00:00Z</vt:filetime>
  </property>
  <property fmtid="{D5CDD505-2E9C-101B-9397-08002B2CF9AE}" pid="3" name="Creator">
    <vt:lpwstr>Cadenza Server</vt:lpwstr>
  </property>
  <property fmtid="{D5CDD505-2E9C-101B-9397-08002B2CF9AE}" pid="4" name="Producer">
    <vt:lpwstr>PDFlib 9.3.1p5 (C++ legacy/Linux-x64)</vt:lpwstr>
  </property>
  <property fmtid="{D5CDD505-2E9C-101B-9397-08002B2CF9AE}" pid="5" name="LastSaved">
    <vt:filetime>2024-10-02T00:00:00Z</vt:filetime>
  </property>
</Properties>
</file>